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100" windowWidth="18900" windowHeight="7340" activeTab="4"/>
  </bookViews>
  <sheets>
    <sheet name="EJ 2" sheetId="1" r:id="rId1"/>
    <sheet name="EJ 3" sheetId="2" r:id="rId2"/>
    <sheet name="EJ 4" sheetId="3" r:id="rId3"/>
    <sheet name="EJ 7" sheetId="4" r:id="rId4"/>
    <sheet name="EJ 9" sheetId="5" r:id="rId5"/>
  </sheets>
  <calcPr calcId="145621"/>
</workbook>
</file>

<file path=xl/calcChain.xml><?xml version="1.0" encoding="utf-8"?>
<calcChain xmlns="http://schemas.openxmlformats.org/spreadsheetml/2006/main">
  <c r="C7" i="5" l="1"/>
  <c r="C5" i="5"/>
  <c r="C4" i="5"/>
  <c r="C3" i="5"/>
  <c r="C5" i="4"/>
  <c r="B7" i="4"/>
  <c r="C3" i="4"/>
  <c r="B4" i="3"/>
  <c r="B2" i="3"/>
  <c r="E9" i="2"/>
  <c r="D9" i="2"/>
  <c r="B9" i="2"/>
  <c r="A9" i="2"/>
  <c r="E6" i="2"/>
  <c r="A6" i="2"/>
  <c r="H4" i="2"/>
  <c r="A4" i="2"/>
  <c r="E4" i="2"/>
  <c r="E3" i="2"/>
  <c r="C2" i="1"/>
</calcChain>
</file>

<file path=xl/sharedStrings.xml><?xml version="1.0" encoding="utf-8"?>
<sst xmlns="http://schemas.openxmlformats.org/spreadsheetml/2006/main" count="35" uniqueCount="31">
  <si>
    <t>VALORACION</t>
  </si>
  <si>
    <t>1000000*96+200</t>
  </si>
  <si>
    <t>GASTOS I&amp;D</t>
  </si>
  <si>
    <t xml:space="preserve">a </t>
  </si>
  <si>
    <t>BANCO</t>
  </si>
  <si>
    <t>INVESTIGACION</t>
  </si>
  <si>
    <t>TRABAJOS REALIZADOS PARA EL II</t>
  </si>
  <si>
    <t>AMORTIZACION 5 AÑOS</t>
  </si>
  <si>
    <t>AMORTIZACION II</t>
  </si>
  <si>
    <t>AMORTIZACION ACUMULADA II</t>
  </si>
  <si>
    <t>SE DA DE BAJA EL ACTIVO</t>
  </si>
  <si>
    <t>PERDIDAS PROCEDENTES II</t>
  </si>
  <si>
    <t>VALORACION INICIAL</t>
  </si>
  <si>
    <t>VALORACION POSTERIOR</t>
  </si>
  <si>
    <t>GANACIA A PN</t>
  </si>
  <si>
    <t>CAPITAL</t>
  </si>
  <si>
    <t>PRIMA DE EMISION</t>
  </si>
  <si>
    <t>5*20000</t>
  </si>
  <si>
    <t>DESEMBOLSO MINIMO LEGAL</t>
  </si>
  <si>
    <t>0,25*200000</t>
  </si>
  <si>
    <t>TOTAL DESEMBOLSO</t>
  </si>
  <si>
    <t>CAPITAL AMPLIADO</t>
  </si>
  <si>
    <t>ACCIONES NUEVAS</t>
  </si>
  <si>
    <t>6000/2</t>
  </si>
  <si>
    <t>VALOR NOMINAL</t>
  </si>
  <si>
    <t>60000/6000</t>
  </si>
  <si>
    <t>CAPITAL AMLIADO</t>
  </si>
  <si>
    <t>3000*10</t>
  </si>
  <si>
    <t>VALOR EMISION 15 EUROS=&gt; PRIMA 5 EUROS</t>
  </si>
  <si>
    <t>PRIMA</t>
  </si>
  <si>
    <t>3000*5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</si>
</sst>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/>
    <xf numFmtId="0" fontId="1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"/>
  <sheetViews>
    <sheetView workbookViewId="0">
      <selection activeCell="A5" sqref="A5"/>
    </sheetView>
  </sheetViews>
  <sheetFormatPr baseColWidth="10" defaultRowHeight="14.5" x14ac:dyDescent="0.35"/>
  <cols>
    <col min="1" max="1" width="19.6328125" customWidth="1"/>
    <col min="2" max="2" width="18.26953125" customWidth="1"/>
  </cols>
  <sheetData>
    <row r="2" spans="1:3" x14ac:dyDescent="0.35">
      <c r="A2" t="s">
        <v>0</v>
      </c>
      <c r="B2" t="s">
        <v>1</v>
      </c>
      <c r="C2">
        <f>1000000*96+200</f>
        <v>96000200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A2" sqref="A2:H10"/>
    </sheetView>
  </sheetViews>
  <sheetFormatPr baseColWidth="10" defaultRowHeight="14.5" x14ac:dyDescent="0.35"/>
  <cols>
    <col min="2" max="2" width="29.6328125" customWidth="1"/>
    <col min="4" max="4" width="33.1796875" customWidth="1"/>
    <col min="6" max="6" width="15" customWidth="1"/>
  </cols>
  <sheetData>
    <row r="2" spans="1:8" x14ac:dyDescent="0.35">
      <c r="A2" s="5">
        <v>2010</v>
      </c>
    </row>
    <row r="3" spans="1:8" x14ac:dyDescent="0.35">
      <c r="A3" s="2">
        <v>10000</v>
      </c>
      <c r="B3" s="2" t="s">
        <v>2</v>
      </c>
      <c r="C3" s="2" t="s">
        <v>3</v>
      </c>
      <c r="D3" s="2" t="s">
        <v>4</v>
      </c>
      <c r="E3" s="2">
        <f>A3</f>
        <v>10000</v>
      </c>
    </row>
    <row r="4" spans="1:8" x14ac:dyDescent="0.35">
      <c r="A4" s="3">
        <f>A3</f>
        <v>10000</v>
      </c>
      <c r="B4" s="3" t="s">
        <v>5</v>
      </c>
      <c r="C4" s="3" t="s">
        <v>3</v>
      </c>
      <c r="D4" s="3" t="s">
        <v>6</v>
      </c>
      <c r="E4" s="3">
        <f>A3</f>
        <v>10000</v>
      </c>
      <c r="F4" s="4" t="s">
        <v>7</v>
      </c>
      <c r="H4">
        <f>A4/5</f>
        <v>2000</v>
      </c>
    </row>
    <row r="5" spans="1:8" x14ac:dyDescent="0.35">
      <c r="A5" s="5">
        <v>2011</v>
      </c>
    </row>
    <row r="6" spans="1:8" x14ac:dyDescent="0.35">
      <c r="A6" s="3">
        <f>H4</f>
        <v>2000</v>
      </c>
      <c r="B6" s="3" t="s">
        <v>8</v>
      </c>
      <c r="C6" s="3" t="s">
        <v>3</v>
      </c>
      <c r="D6" s="3" t="s">
        <v>9</v>
      </c>
      <c r="E6" s="3">
        <f>A6</f>
        <v>2000</v>
      </c>
    </row>
    <row r="7" spans="1:8" x14ac:dyDescent="0.35">
      <c r="A7" s="5" t="s">
        <v>10</v>
      </c>
    </row>
    <row r="9" spans="1:8" x14ac:dyDescent="0.35">
      <c r="A9" s="2">
        <f>E6</f>
        <v>2000</v>
      </c>
      <c r="B9" s="2" t="str">
        <f>D6</f>
        <v>AMORTIZACION ACUMULADA II</v>
      </c>
      <c r="C9" s="2" t="s">
        <v>3</v>
      </c>
      <c r="D9" s="2" t="str">
        <f>B4</f>
        <v>INVESTIGACION</v>
      </c>
      <c r="E9" s="2">
        <f>A4</f>
        <v>10000</v>
      </c>
    </row>
    <row r="10" spans="1:8" x14ac:dyDescent="0.35">
      <c r="A10" s="1">
        <v>8000</v>
      </c>
      <c r="B10" s="1" t="s">
        <v>11</v>
      </c>
      <c r="C10" s="1"/>
      <c r="D10" s="1"/>
      <c r="E1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workbookViewId="0">
      <selection activeCell="B13" sqref="B13"/>
    </sheetView>
  </sheetViews>
  <sheetFormatPr baseColWidth="10" defaultRowHeight="14.5" x14ac:dyDescent="0.35"/>
  <cols>
    <col min="1" max="1" width="24.90625" customWidth="1"/>
  </cols>
  <sheetData>
    <row r="2" spans="1:2" x14ac:dyDescent="0.35">
      <c r="A2" t="s">
        <v>12</v>
      </c>
      <c r="B2">
        <f>200000+200</f>
        <v>200200</v>
      </c>
    </row>
    <row r="3" spans="1:2" x14ac:dyDescent="0.35">
      <c r="A3" t="s">
        <v>13</v>
      </c>
      <c r="B3">
        <v>250000</v>
      </c>
    </row>
    <row r="4" spans="1:2" x14ac:dyDescent="0.35">
      <c r="A4" t="s">
        <v>14</v>
      </c>
      <c r="B4">
        <f>B3-B2</f>
        <v>49800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workbookViewId="0">
      <selection activeCell="B14" sqref="B14"/>
    </sheetView>
  </sheetViews>
  <sheetFormatPr baseColWidth="10" defaultRowHeight="14.5" x14ac:dyDescent="0.35"/>
  <cols>
    <col min="1" max="1" width="30" customWidth="1"/>
  </cols>
  <sheetData>
    <row r="2" spans="1:3" x14ac:dyDescent="0.35">
      <c r="A2" t="s">
        <v>15</v>
      </c>
      <c r="B2" s="6">
        <v>200000</v>
      </c>
    </row>
    <row r="3" spans="1:3" x14ac:dyDescent="0.35">
      <c r="A3" t="s">
        <v>16</v>
      </c>
      <c r="B3" t="s">
        <v>17</v>
      </c>
      <c r="C3" s="6">
        <f>5*20000</f>
        <v>100000</v>
      </c>
    </row>
    <row r="5" spans="1:3" x14ac:dyDescent="0.35">
      <c r="A5" t="s">
        <v>18</v>
      </c>
      <c r="B5" t="s">
        <v>19</v>
      </c>
      <c r="C5" s="6">
        <f>0.25*200000</f>
        <v>50000</v>
      </c>
    </row>
    <row r="6" spans="1:3" x14ac:dyDescent="0.35">
      <c r="A6" t="s">
        <v>16</v>
      </c>
      <c r="B6" s="6">
        <v>100000</v>
      </c>
    </row>
    <row r="7" spans="1:3" x14ac:dyDescent="0.35">
      <c r="A7" t="s">
        <v>20</v>
      </c>
      <c r="B7" s="6">
        <f>0.25*B2+B6</f>
        <v>150000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workbookViewId="0">
      <selection activeCell="D15" sqref="D15"/>
    </sheetView>
  </sheetViews>
  <sheetFormatPr baseColWidth="10" defaultRowHeight="14.5" x14ac:dyDescent="0.35"/>
  <cols>
    <col min="1" max="1" width="39.90625" customWidth="1"/>
  </cols>
  <sheetData>
    <row r="2" spans="1:3" x14ac:dyDescent="0.35">
      <c r="A2" t="s">
        <v>21</v>
      </c>
    </row>
    <row r="3" spans="1:3" x14ac:dyDescent="0.35">
      <c r="A3" t="s">
        <v>22</v>
      </c>
      <c r="B3" t="s">
        <v>23</v>
      </c>
      <c r="C3">
        <f>6000/2</f>
        <v>3000</v>
      </c>
    </row>
    <row r="4" spans="1:3" x14ac:dyDescent="0.35">
      <c r="A4" t="s">
        <v>24</v>
      </c>
      <c r="B4" t="s">
        <v>25</v>
      </c>
      <c r="C4">
        <f>60000/6000</f>
        <v>10</v>
      </c>
    </row>
    <row r="5" spans="1:3" x14ac:dyDescent="0.35">
      <c r="A5" t="s">
        <v>26</v>
      </c>
      <c r="B5" t="s">
        <v>27</v>
      </c>
      <c r="C5">
        <f>C3*C4</f>
        <v>30000</v>
      </c>
    </row>
    <row r="6" spans="1:3" x14ac:dyDescent="0.35">
      <c r="A6" t="s">
        <v>28</v>
      </c>
    </row>
    <row r="7" spans="1:3" x14ac:dyDescent="0.35">
      <c r="A7" t="s">
        <v>29</v>
      </c>
      <c r="B7" t="s">
        <v>30</v>
      </c>
      <c r="C7">
        <f>3000*5</f>
        <v>15000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 2</vt:lpstr>
      <vt:lpstr>EJ 3</vt:lpstr>
      <vt:lpstr>EJ 4</vt:lpstr>
      <vt:lpstr>EJ 7</vt:lpstr>
      <vt:lpstr>EJ 9</vt:lpstr>
    </vt:vector>
  </TitlesOfParts>
  <Company>Universidad Carlos III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mlopezpu</dc:creator>
  <cp:lastModifiedBy>mlopezpu</cp:lastModifiedBy>
  <dcterms:created xsi:type="dcterms:W3CDTF">2015-05-10T18:39:13Z</dcterms:created>
  <dcterms:modified xsi:type="dcterms:W3CDTF">2015-05-10T19:30:28Z</dcterms:modified>
</cp:coreProperties>
</file>